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4. CHUYÊN MÔN ĐẦU TƯ\7. NQ HĐND tỉnh phân bổ dự toán sau sáp nhập\1. Đầu tư\2. Nông thôn mới\1. Trung hạn huyện NS\"/>
    </mc:Choice>
  </mc:AlternateContent>
  <xr:revisionPtr revIDLastSave="0" documentId="8_{79C38E08-B19D-4BA6-8953-47BD6AD90EC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4-25" sheetId="2" r:id="rId1"/>
  </sheets>
  <definedNames>
    <definedName name="_xlnm.Print_Titles" localSheetId="0">'24-25'!$4:$6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6" i="2" l="1"/>
  <c r="D17" i="2"/>
  <c r="D18" i="2"/>
  <c r="D19" i="2"/>
  <c r="D20" i="2"/>
  <c r="G9" i="2"/>
  <c r="E9" i="2" l="1"/>
  <c r="E8" i="2" s="1"/>
  <c r="F9" i="2"/>
  <c r="F8" i="2" s="1"/>
  <c r="E13" i="2"/>
  <c r="E12" i="2" s="1"/>
  <c r="F13" i="2"/>
  <c r="F12" i="2" s="1"/>
  <c r="G13" i="2"/>
  <c r="G12" i="2" s="1"/>
  <c r="D15" i="2"/>
  <c r="D14" i="2"/>
  <c r="D13" i="2" l="1"/>
  <c r="D12" i="2" s="1"/>
  <c r="D10" i="2"/>
  <c r="D11" i="2"/>
  <c r="D9" i="2" l="1"/>
  <c r="D8" i="2" s="1"/>
</calcChain>
</file>

<file path=xl/sharedStrings.xml><?xml version="1.0" encoding="utf-8"?>
<sst xmlns="http://schemas.openxmlformats.org/spreadsheetml/2006/main" count="36" uniqueCount="34">
  <si>
    <t>TT</t>
  </si>
  <si>
    <t>Ghi chú</t>
  </si>
  <si>
    <t>Tổng số</t>
  </si>
  <si>
    <t>Cơ cấu nguồn vốn</t>
  </si>
  <si>
    <t>TW, tỉnh</t>
  </si>
  <si>
    <t>Huyện</t>
  </si>
  <si>
    <t>Năm 2025</t>
  </si>
  <si>
    <t>I</t>
  </si>
  <si>
    <t>Quy mô đầu tư (tóm tắt)</t>
  </si>
  <si>
    <t>Danh mục công trình</t>
  </si>
  <si>
    <t>(1)</t>
  </si>
  <si>
    <t>Xã, huy 
động khác</t>
  </si>
  <si>
    <t>Dự kiến tổng mức đầu tư</t>
  </si>
  <si>
    <t>ĐVT: triệu đồng</t>
  </si>
  <si>
    <t>XÃ QUẾ LÂM</t>
  </si>
  <si>
    <t>Đầu tư xây dựng mới</t>
  </si>
  <si>
    <t>a</t>
  </si>
  <si>
    <t>b</t>
  </si>
  <si>
    <t>Đưa ra khỏi danh mục đã duyệt tại Nghị quyết số 05/NQ-HĐND ngày 26/5/2023</t>
  </si>
  <si>
    <t>ĐIỀU CHỈNH BỔ SUNG DANH MỤC DỰ ÁN ĐẦU TƯ CÔNG TRUNG HẠN GIAI ĐOẠN 2021-2025 THỰC HIỆN CHƯƠNG TRÌNH MTQG XÂY DỰNG NÔNG THÔN MỚI HUYỆN NÔNG SƠN TỪ NĂM 2024-2025</t>
  </si>
  <si>
    <t>Điều chỉnh bổ sung danh mục</t>
  </si>
  <si>
    <t>Điện chiếu sáng từ nhà anh Dũng đến nhà anh tuấn 1000m</t>
  </si>
  <si>
    <t>Đầu tư xây dựng hệ thống điện chiếu sáng bằng năng lượng mặt trời công xuất 300W dài 1000</t>
  </si>
  <si>
    <t>Bờ kè chắn lũ và kênh thoát nước ruộng Rộc</t>
  </si>
  <si>
    <t>Đầu tư xây dựng 300m bờ kè và kênh thoát nước</t>
  </si>
  <si>
    <t>Giao thông nội đồng</t>
  </si>
  <si>
    <t xml:space="preserve">Nâng cấp mở rộng đường từ nhà ông Sáu vào trung tâm hành chính xã </t>
  </si>
  <si>
    <t>Tường rào cổng ngõ nhà văn hóa thôn Tứ Trung</t>
  </si>
  <si>
    <t>Tường rào cổng ngõ nhà văn hóa thôn Phước Hội</t>
  </si>
  <si>
    <t>Điện chiếu sáng Thôn Tứ Trung</t>
  </si>
  <si>
    <t>Xây dựng sân vận động thôn Tứ Trung</t>
  </si>
  <si>
    <t>Điện chiếu sáng thôn Phước Hội</t>
  </si>
  <si>
    <t>Bổ sung danh mục mới</t>
  </si>
  <si>
    <t>Điều chỉnh giảm tổng mức đầu tư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</si>
</sst>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(* #,##0_);_(* \(#,##0\);_(* &quot;-&quot;??_);_(@_)"/>
    <numFmt numFmtId="166" formatCode="0.000"/>
  </numFmts>
  <fonts count="14" x14ac:knownFonts="1">
    <font>
      <sz val="11"/>
      <color theme="1"/>
      <name val="Algerian"/>
      <family val="2"/>
    </font>
    <font>
      <sz val="11"/>
      <color theme="1"/>
      <name val="Algerian"/>
      <family val="2"/>
    </font>
    <font>
      <b/>
      <sz val="13"/>
      <name val="Times New Roman"/>
      <family val="1"/>
    </font>
    <font>
      <i/>
      <sz val="14"/>
      <name val="Times New Roman"/>
      <family val="1"/>
    </font>
    <font>
      <i/>
      <sz val="13"/>
      <name val="Times New Roman"/>
      <family val="1"/>
    </font>
    <font>
      <sz val="11"/>
      <color indexed="8"/>
      <name val="Calibri"/>
      <family val="2"/>
    </font>
    <font>
      <sz val="11"/>
      <name val="Times New Roman"/>
      <family val="1"/>
    </font>
    <font>
      <sz val="11"/>
      <name val="Calibri"/>
      <family val="2"/>
    </font>
    <font>
      <sz val="13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</cellStyleXfs>
  <cellXfs count="36">
    <xf numFmtId="0" fontId="0" fillId="0" borderId="0" xfId="0"/>
    <xf numFmtId="165" fontId="4" fillId="0" borderId="0" xfId="1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left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4" fontId="7" fillId="0" borderId="0" xfId="0" applyNumberFormat="1" applyFont="1"/>
    <xf numFmtId="0" fontId="9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1" fontId="12" fillId="0" borderId="1" xfId="0" quotePrefix="1" applyNumberFormat="1" applyFont="1" applyBorder="1" applyAlignment="1">
      <alignment horizontal="center" vertical="center"/>
    </xf>
    <xf numFmtId="166" fontId="12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37" fontId="12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/>
    </xf>
    <xf numFmtId="0" fontId="12" fillId="2" borderId="1" xfId="5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3" fontId="7" fillId="0" borderId="0" xfId="0" applyNumberFormat="1" applyFont="1"/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165" fontId="12" fillId="0" borderId="1" xfId="1" applyNumberFormat="1" applyFont="1" applyFill="1" applyBorder="1" applyAlignment="1">
      <alignment horizontal="center" vertical="center" wrapText="1"/>
    </xf>
    <xf numFmtId="165" fontId="8" fillId="0" borderId="0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7">
    <cellStyle name="Comma" xfId="1" builtinId="3"/>
    <cellStyle name="Comma 2" xfId="2" xr:uid="{00000000-0005-0000-0000-000001000000}"/>
    <cellStyle name="Comma 3" xfId="4" xr:uid="{00000000-0005-0000-0000-000002000000}"/>
    <cellStyle name="Comma 4" xfId="6" xr:uid="{00000000-0005-0000-0000-000003000000}"/>
    <cellStyle name="Normal" xfId="0" builtinId="0"/>
    <cellStyle name="Normal 2" xfId="3" xr:uid="{00000000-0005-0000-0000-000005000000}"/>
    <cellStyle name="Normal 3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pane ySplit="6" topLeftCell="A7" activePane="bottomLeft" state="frozen"/>
      <selection pane="bottomLeft" activeCell="A21" sqref="A21:XFD23"/>
    </sheetView>
  </sheetViews>
  <sheetFormatPr defaultColWidth="8.921875" defaultRowHeight="14.5" x14ac:dyDescent="0.35"/>
  <cols>
    <col min="1" max="1" width="3.3828125" style="6" customWidth="1"/>
    <col min="2" max="2" width="41" style="4" customWidth="1"/>
    <col min="3" max="3" width="34.84375" style="4" customWidth="1"/>
    <col min="4" max="4" width="8.3828125" style="4" customWidth="1"/>
    <col min="5" max="5" width="8.4609375" style="4" customWidth="1"/>
    <col min="6" max="6" width="7.921875" style="4" customWidth="1"/>
    <col min="7" max="7" width="6.61328125" style="4" customWidth="1"/>
    <col min="8" max="8" width="9.84375" style="5" customWidth="1"/>
    <col min="9" max="16384" width="8.921875" style="4"/>
  </cols>
  <sheetData>
    <row r="1" spans="1:11" ht="52.75" customHeight="1" x14ac:dyDescent="0.35">
      <c r="A1" s="31" t="s">
        <v>19</v>
      </c>
      <c r="B1" s="31"/>
      <c r="C1" s="31"/>
      <c r="D1" s="31"/>
      <c r="E1" s="31"/>
      <c r="F1" s="31"/>
      <c r="G1" s="31"/>
      <c r="H1" s="31"/>
    </row>
    <row r="2" spans="1:11" ht="18" x14ac:dyDescent="0.4">
      <c r="A2" s="32"/>
      <c r="B2" s="32"/>
      <c r="C2" s="32"/>
      <c r="D2" s="32"/>
      <c r="E2" s="32"/>
      <c r="F2" s="32"/>
      <c r="G2" s="32"/>
      <c r="H2" s="32"/>
    </row>
    <row r="3" spans="1:11" ht="27" customHeight="1" x14ac:dyDescent="0.35">
      <c r="A3" s="1"/>
      <c r="B3" s="2"/>
      <c r="C3" s="3"/>
      <c r="D3" s="3"/>
      <c r="E3" s="3"/>
      <c r="F3" s="34" t="s">
        <v>13</v>
      </c>
      <c r="G3" s="34"/>
      <c r="H3" s="34"/>
    </row>
    <row r="4" spans="1:11" ht="19.5" customHeight="1" x14ac:dyDescent="0.35">
      <c r="A4" s="35" t="s">
        <v>0</v>
      </c>
      <c r="B4" s="35" t="s">
        <v>9</v>
      </c>
      <c r="C4" s="35" t="s">
        <v>8</v>
      </c>
      <c r="D4" s="33" t="s">
        <v>12</v>
      </c>
      <c r="E4" s="33"/>
      <c r="F4" s="33"/>
      <c r="G4" s="33"/>
      <c r="H4" s="33" t="s">
        <v>1</v>
      </c>
    </row>
    <row r="5" spans="1:11" ht="18" customHeight="1" x14ac:dyDescent="0.35">
      <c r="A5" s="35"/>
      <c r="B5" s="35"/>
      <c r="C5" s="35"/>
      <c r="D5" s="33" t="s">
        <v>2</v>
      </c>
      <c r="E5" s="33" t="s">
        <v>3</v>
      </c>
      <c r="F5" s="33"/>
      <c r="G5" s="33"/>
      <c r="H5" s="33"/>
    </row>
    <row r="6" spans="1:11" ht="60" x14ac:dyDescent="0.35">
      <c r="A6" s="35"/>
      <c r="B6" s="35"/>
      <c r="C6" s="35"/>
      <c r="D6" s="33"/>
      <c r="E6" s="20" t="s">
        <v>4</v>
      </c>
      <c r="F6" s="20" t="s">
        <v>5</v>
      </c>
      <c r="G6" s="19" t="s">
        <v>11</v>
      </c>
      <c r="H6" s="33"/>
    </row>
    <row r="7" spans="1:11" ht="20.25" customHeight="1" x14ac:dyDescent="0.35">
      <c r="A7" s="15" t="s">
        <v>7</v>
      </c>
      <c r="B7" s="14" t="s">
        <v>14</v>
      </c>
      <c r="C7" s="12"/>
      <c r="D7" s="16"/>
      <c r="E7" s="16"/>
      <c r="F7" s="16"/>
      <c r="G7" s="16"/>
      <c r="H7" s="21"/>
      <c r="I7" s="7"/>
      <c r="J7" s="7"/>
      <c r="K7" s="7"/>
    </row>
    <row r="8" spans="1:11" ht="35.25" customHeight="1" x14ac:dyDescent="0.35">
      <c r="A8" s="10" t="s">
        <v>16</v>
      </c>
      <c r="B8" s="11" t="s">
        <v>18</v>
      </c>
      <c r="C8" s="12"/>
      <c r="D8" s="16">
        <f>D9</f>
        <v>2251.9399999999996</v>
      </c>
      <c r="E8" s="16">
        <f t="shared" ref="E8:F8" si="0">E9</f>
        <v>1801.5519999999999</v>
      </c>
      <c r="F8" s="16">
        <f t="shared" si="0"/>
        <v>337.791</v>
      </c>
      <c r="G8" s="16"/>
      <c r="H8" s="21"/>
      <c r="I8" s="7"/>
      <c r="J8" s="7"/>
      <c r="K8" s="7"/>
    </row>
    <row r="9" spans="1:11" ht="23.25" customHeight="1" x14ac:dyDescent="0.35">
      <c r="A9" s="10" t="s">
        <v>10</v>
      </c>
      <c r="B9" s="11" t="s">
        <v>6</v>
      </c>
      <c r="C9" s="12"/>
      <c r="D9" s="16">
        <f>SUM(D10:D11)</f>
        <v>2251.9399999999996</v>
      </c>
      <c r="E9" s="16">
        <f>SUM(E10:E11)</f>
        <v>1801.5519999999999</v>
      </c>
      <c r="F9" s="16">
        <f>SUM(F10:F11)</f>
        <v>337.791</v>
      </c>
      <c r="G9" s="16">
        <f>SUM(G10:G11)</f>
        <v>112.59699999999999</v>
      </c>
      <c r="H9" s="21"/>
      <c r="I9" s="7"/>
      <c r="J9" s="7"/>
      <c r="K9" s="7"/>
    </row>
    <row r="10" spans="1:11" ht="30" customHeight="1" x14ac:dyDescent="0.35">
      <c r="A10" s="17">
        <v>1</v>
      </c>
      <c r="B10" s="13" t="s">
        <v>21</v>
      </c>
      <c r="C10" s="13" t="s">
        <v>22</v>
      </c>
      <c r="D10" s="18">
        <f t="shared" ref="D10:D11" si="1">SUM(E10:G10)</f>
        <v>450</v>
      </c>
      <c r="E10" s="18">
        <v>360</v>
      </c>
      <c r="F10" s="18">
        <v>67.5</v>
      </c>
      <c r="G10" s="18">
        <v>22.5</v>
      </c>
      <c r="H10" s="21"/>
      <c r="I10" s="7"/>
      <c r="J10" s="7"/>
      <c r="K10" s="7"/>
    </row>
    <row r="11" spans="1:11" ht="41.25" customHeight="1" x14ac:dyDescent="0.35">
      <c r="A11" s="17">
        <v>2</v>
      </c>
      <c r="B11" s="23" t="s">
        <v>23</v>
      </c>
      <c r="C11" s="23" t="s">
        <v>24</v>
      </c>
      <c r="D11" s="18">
        <f t="shared" si="1"/>
        <v>1801.9399999999998</v>
      </c>
      <c r="E11" s="18">
        <v>1441.5519999999999</v>
      </c>
      <c r="F11" s="18">
        <v>270.291</v>
      </c>
      <c r="G11" s="18">
        <v>90.096999999999994</v>
      </c>
      <c r="H11" s="21"/>
      <c r="I11" s="7"/>
      <c r="J11" s="7"/>
      <c r="K11" s="7"/>
    </row>
    <row r="12" spans="1:11" ht="19.5" customHeight="1" x14ac:dyDescent="0.35">
      <c r="A12" s="15" t="s">
        <v>17</v>
      </c>
      <c r="B12" s="22" t="s">
        <v>20</v>
      </c>
      <c r="C12" s="9"/>
      <c r="D12" s="16">
        <f>D13</f>
        <v>5658</v>
      </c>
      <c r="E12" s="16">
        <f t="shared" ref="E12:G12" si="2">E13</f>
        <v>4425</v>
      </c>
      <c r="F12" s="16">
        <f t="shared" si="2"/>
        <v>905</v>
      </c>
      <c r="G12" s="16">
        <f t="shared" si="2"/>
        <v>328</v>
      </c>
      <c r="H12" s="21"/>
      <c r="I12" s="7"/>
      <c r="J12" s="7"/>
      <c r="K12" s="7"/>
    </row>
    <row r="13" spans="1:11" ht="19.5" customHeight="1" x14ac:dyDescent="0.35">
      <c r="A13" s="10" t="s">
        <v>10</v>
      </c>
      <c r="B13" s="11" t="s">
        <v>6</v>
      </c>
      <c r="C13" s="9"/>
      <c r="D13" s="16">
        <f>SUM(D14:D20)</f>
        <v>5658</v>
      </c>
      <c r="E13" s="16">
        <f>SUM(E14:E20)</f>
        <v>4425</v>
      </c>
      <c r="F13" s="16">
        <f>SUM(F14:F20)</f>
        <v>905</v>
      </c>
      <c r="G13" s="16">
        <f>SUM(G14:G20)</f>
        <v>328</v>
      </c>
      <c r="H13" s="21"/>
      <c r="I13" s="7"/>
      <c r="J13" s="7"/>
      <c r="K13" s="7"/>
    </row>
    <row r="14" spans="1:11" ht="48" customHeight="1" x14ac:dyDescent="0.35">
      <c r="A14" s="17">
        <v>1</v>
      </c>
      <c r="B14" s="13" t="s">
        <v>25</v>
      </c>
      <c r="C14" s="25" t="s">
        <v>15</v>
      </c>
      <c r="D14" s="18">
        <f>SUM(E14:G14)</f>
        <v>568</v>
      </c>
      <c r="E14" s="18">
        <v>455</v>
      </c>
      <c r="F14" s="18">
        <v>85</v>
      </c>
      <c r="G14" s="18">
        <v>28</v>
      </c>
      <c r="H14" s="21" t="s">
        <v>33</v>
      </c>
      <c r="I14" s="7"/>
      <c r="J14" s="7"/>
      <c r="K14" s="7"/>
    </row>
    <row r="15" spans="1:11" ht="35.4" customHeight="1" x14ac:dyDescent="0.35">
      <c r="A15" s="17">
        <v>2</v>
      </c>
      <c r="B15" s="8" t="s">
        <v>26</v>
      </c>
      <c r="C15" s="26"/>
      <c r="D15" s="18">
        <f t="shared" ref="D15:D20" si="3">SUM(E15:G15)</f>
        <v>1090</v>
      </c>
      <c r="E15" s="18">
        <v>770</v>
      </c>
      <c r="F15" s="18">
        <v>220</v>
      </c>
      <c r="G15" s="18">
        <v>100</v>
      </c>
      <c r="H15" s="28" t="s">
        <v>32</v>
      </c>
      <c r="I15" s="7"/>
      <c r="J15" s="7"/>
      <c r="K15" s="7"/>
    </row>
    <row r="16" spans="1:11" ht="24" customHeight="1" x14ac:dyDescent="0.35">
      <c r="A16" s="17">
        <v>3</v>
      </c>
      <c r="B16" s="8" t="s">
        <v>27</v>
      </c>
      <c r="C16" s="26"/>
      <c r="D16" s="18">
        <f t="shared" si="3"/>
        <v>400</v>
      </c>
      <c r="E16" s="18">
        <v>320</v>
      </c>
      <c r="F16" s="18">
        <v>60</v>
      </c>
      <c r="G16" s="18">
        <v>20</v>
      </c>
      <c r="H16" s="29"/>
      <c r="I16" s="7"/>
      <c r="J16" s="7"/>
      <c r="K16" s="7"/>
    </row>
    <row r="17" spans="1:11" ht="23.4" customHeight="1" x14ac:dyDescent="0.35">
      <c r="A17" s="17">
        <v>4</v>
      </c>
      <c r="B17" s="8" t="s">
        <v>28</v>
      </c>
      <c r="C17" s="26"/>
      <c r="D17" s="18">
        <f t="shared" si="3"/>
        <v>700</v>
      </c>
      <c r="E17" s="18">
        <v>560</v>
      </c>
      <c r="F17" s="18">
        <v>105</v>
      </c>
      <c r="G17" s="18">
        <v>35</v>
      </c>
      <c r="H17" s="29"/>
      <c r="I17" s="7"/>
      <c r="J17" s="7"/>
      <c r="K17" s="7"/>
    </row>
    <row r="18" spans="1:11" ht="18" customHeight="1" x14ac:dyDescent="0.35">
      <c r="A18" s="17">
        <v>5</v>
      </c>
      <c r="B18" s="8" t="s">
        <v>29</v>
      </c>
      <c r="C18" s="26"/>
      <c r="D18" s="18">
        <f t="shared" si="3"/>
        <v>1000</v>
      </c>
      <c r="E18" s="18">
        <v>800</v>
      </c>
      <c r="F18" s="18">
        <v>150</v>
      </c>
      <c r="G18" s="18">
        <v>50</v>
      </c>
      <c r="H18" s="29"/>
      <c r="I18" s="7"/>
      <c r="J18" s="7"/>
      <c r="K18" s="7"/>
    </row>
    <row r="19" spans="1:11" ht="19.25" customHeight="1" x14ac:dyDescent="0.35">
      <c r="A19" s="17">
        <v>6</v>
      </c>
      <c r="B19" s="8" t="s">
        <v>31</v>
      </c>
      <c r="C19" s="26"/>
      <c r="D19" s="18">
        <f t="shared" si="3"/>
        <v>1000</v>
      </c>
      <c r="E19" s="18">
        <v>800</v>
      </c>
      <c r="F19" s="18">
        <v>150</v>
      </c>
      <c r="G19" s="18">
        <v>50</v>
      </c>
      <c r="H19" s="29"/>
      <c r="I19" s="7"/>
      <c r="J19" s="7"/>
      <c r="K19" s="7"/>
    </row>
    <row r="20" spans="1:11" ht="21.65" customHeight="1" x14ac:dyDescent="0.35">
      <c r="A20" s="17">
        <v>7</v>
      </c>
      <c r="B20" s="8" t="s">
        <v>30</v>
      </c>
      <c r="C20" s="27"/>
      <c r="D20" s="18">
        <f t="shared" si="3"/>
        <v>900</v>
      </c>
      <c r="E20" s="18">
        <v>720</v>
      </c>
      <c r="F20" s="18">
        <v>135</v>
      </c>
      <c r="G20" s="18">
        <v>45</v>
      </c>
      <c r="H20" s="30"/>
      <c r="I20" s="7"/>
      <c r="J20" s="7"/>
      <c r="K20" s="7"/>
    </row>
    <row r="23" spans="1:11" x14ac:dyDescent="0.35">
      <c r="F23" s="24"/>
    </row>
  </sheetData>
  <mergeCells count="12">
    <mergeCell ref="C14:C20"/>
    <mergeCell ref="H15:H20"/>
    <mergeCell ref="A1:H1"/>
    <mergeCell ref="A2:H2"/>
    <mergeCell ref="D4:G4"/>
    <mergeCell ref="H4:H6"/>
    <mergeCell ref="D5:D6"/>
    <mergeCell ref="E5:G5"/>
    <mergeCell ref="F3:H3"/>
    <mergeCell ref="A4:A6"/>
    <mergeCell ref="B4:B6"/>
    <mergeCell ref="C4:C6"/>
  </mergeCells>
  <pageMargins left="0.39370078740157483" right="0.31496062992125984" top="0.31496062992125984" bottom="0.11811023622047245" header="0.31496062992125984" footer="0.11811023622047245"/>
  <pageSetup paperSize="9" scale="9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24-25</vt:lpstr>
      <vt:lpstr>'24-25'!Print_Titles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NUOC VIET</cp:lastModifiedBy>
  <cp:lastPrinted>2023-12-12T07:55:19Z</cp:lastPrinted>
  <dcterms:created xsi:type="dcterms:W3CDTF">2022-09-15T09:13:13Z</dcterms:created>
  <dcterms:modified xsi:type="dcterms:W3CDTF">2025-08-26T02:47:38Z</dcterms:modified>
</cp:coreProperties>
</file>